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viad.kurashvili\Desktop\ფასადი მე-12 შენობა\"/>
    </mc:Choice>
  </mc:AlternateContent>
  <xr:revisionPtr revIDLastSave="0" documentId="13_ncr:1_{329A891E-B93D-4D35-9555-9F57ACDA5778}" xr6:coauthVersionLast="47" xr6:coauthVersionMax="47" xr10:uidLastSave="{00000000-0000-0000-0000-000000000000}"/>
  <bookViews>
    <workbookView xWindow="-108" yWindow="-108" windowWidth="23256" windowHeight="12576" tabRatio="778" xr2:uid="{00000000-000D-0000-FFFF-FFFF00000000}"/>
  </bookViews>
  <sheets>
    <sheet name="ფასადის სარემონტო სამუშაოები 2" sheetId="14" r:id="rId1"/>
  </sheets>
  <definedNames>
    <definedName name="_xlnm._FilterDatabase" localSheetId="0" hidden="1">'ფასადის სარემონტო სამუშაოები 2'!$A$12:$L$77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67" i="14" l="1"/>
  <c r="G67" i="14"/>
  <c r="E27" i="14"/>
  <c r="E26" i="14"/>
  <c r="E39" i="14"/>
  <c r="E54" i="14" l="1"/>
  <c r="G54" i="14" s="1"/>
  <c r="L54" i="14" s="1"/>
  <c r="E52" i="14"/>
  <c r="I52" i="14" s="1"/>
  <c r="L52" i="14" s="1"/>
  <c r="E62" i="14"/>
  <c r="G62" i="14" s="1"/>
  <c r="L62" i="14" s="1"/>
  <c r="E60" i="14"/>
  <c r="I60" i="14" s="1"/>
  <c r="L60" i="14" s="1"/>
  <c r="E58" i="14"/>
  <c r="G58" i="14" s="1"/>
  <c r="L58" i="14" s="1"/>
  <c r="E57" i="14"/>
  <c r="G57" i="14" s="1"/>
  <c r="L57" i="14" s="1"/>
  <c r="E56" i="14"/>
  <c r="I56" i="14" s="1"/>
  <c r="L56" i="14" s="1"/>
  <c r="E17" i="14"/>
  <c r="G17" i="14" s="1"/>
  <c r="E16" i="14"/>
  <c r="I16" i="14" s="1"/>
  <c r="L16" i="14" s="1"/>
  <c r="E21" i="14"/>
  <c r="E23" i="14" s="1"/>
  <c r="G23" i="14" s="1"/>
  <c r="L23" i="14" s="1"/>
  <c r="E45" i="14"/>
  <c r="E50" i="14" s="1"/>
  <c r="D41" i="14"/>
  <c r="E53" i="14" l="1"/>
  <c r="G53" i="14" s="1"/>
  <c r="L53" i="14" s="1"/>
  <c r="L17" i="14"/>
  <c r="E61" i="14"/>
  <c r="G61" i="14" s="1"/>
  <c r="L61" i="14" s="1"/>
  <c r="E22" i="14"/>
  <c r="I22" i="14" s="1"/>
  <c r="L22" i="14" s="1"/>
  <c r="D29" i="14" l="1"/>
  <c r="D28" i="14"/>
  <c r="E18" i="14"/>
  <c r="E66" i="14" s="1"/>
  <c r="K66" i="14" l="1"/>
  <c r="I66" i="14"/>
  <c r="E32" i="14"/>
  <c r="E38" i="14"/>
  <c r="E40" i="14" s="1"/>
  <c r="E25" i="14"/>
  <c r="E30" i="14" s="1"/>
  <c r="G30" i="14" s="1"/>
  <c r="E29" i="14"/>
  <c r="L66" i="14" l="1"/>
  <c r="E28" i="14"/>
  <c r="E63" i="14"/>
  <c r="E42" i="14"/>
  <c r="G42" i="14" s="1"/>
  <c r="L42" i="14" s="1"/>
  <c r="E44" i="14"/>
  <c r="G44" i="14" s="1"/>
  <c r="L44" i="14" s="1"/>
  <c r="E43" i="14"/>
  <c r="G43" i="14" s="1"/>
  <c r="L43" i="14" s="1"/>
  <c r="E41" i="14"/>
  <c r="K41" i="14" s="1"/>
  <c r="K67" i="14" s="1"/>
  <c r="I40" i="14"/>
  <c r="L40" i="14" s="1"/>
  <c r="L41" i="14" l="1"/>
  <c r="E65" i="14"/>
  <c r="G65" i="14" s="1"/>
  <c r="E64" i="14"/>
  <c r="I64" i="14" s="1"/>
  <c r="L64" i="14" s="1"/>
  <c r="L65" i="14" l="1"/>
  <c r="E37" i="14"/>
  <c r="E33" i="14"/>
  <c r="I33" i="14" l="1"/>
  <c r="E36" i="14"/>
  <c r="G36" i="14" s="1"/>
  <c r="L36" i="14" s="1"/>
  <c r="E35" i="14"/>
  <c r="G35" i="14" s="1"/>
  <c r="L35" i="14" s="1"/>
  <c r="E34" i="14"/>
  <c r="G34" i="14" s="1"/>
  <c r="L34" i="14" s="1"/>
  <c r="G37" i="14"/>
  <c r="L37" i="14" s="1"/>
  <c r="L33" i="14" l="1"/>
  <c r="E46" i="14"/>
  <c r="E47" i="14"/>
  <c r="G50" i="14"/>
  <c r="L50" i="14" s="1"/>
  <c r="E31" i="14"/>
  <c r="G31" i="14" l="1"/>
  <c r="L31" i="14" s="1"/>
  <c r="G49" i="14"/>
  <c r="L49" i="14" s="1"/>
  <c r="G47" i="14"/>
  <c r="L47" i="14" s="1"/>
  <c r="G48" i="14"/>
  <c r="L48" i="14" s="1"/>
  <c r="I46" i="14"/>
  <c r="L46" i="14" s="1"/>
  <c r="I27" i="14"/>
  <c r="G29" i="14"/>
  <c r="L29" i="14" s="1"/>
  <c r="G28" i="14"/>
  <c r="L27" i="14" l="1"/>
  <c r="L28" i="14"/>
  <c r="E20" i="14" l="1"/>
  <c r="G20" i="14" s="1"/>
  <c r="E19" i="14"/>
  <c r="I19" i="14" l="1"/>
  <c r="I67" i="14" s="1"/>
  <c r="L68" i="14"/>
  <c r="L20" i="14"/>
  <c r="L19" i="14" l="1"/>
  <c r="L69" i="14"/>
  <c r="L70" i="14" s="1"/>
  <c r="L71" i="14" s="1"/>
  <c r="L72" i="14" l="1"/>
  <c r="L73" i="14" s="1"/>
  <c r="L74" i="14" l="1"/>
  <c r="L75" i="14" s="1"/>
  <c r="L76" i="14" s="1"/>
  <c r="L77" i="14" s="1"/>
  <c r="L3" i="14" s="1"/>
  <c r="L4" i="14" s="1"/>
</calcChain>
</file>

<file path=xl/sharedStrings.xml><?xml version="1.0" encoding="utf-8"?>
<sst xmlns="http://schemas.openxmlformats.org/spreadsheetml/2006/main" count="161" uniqueCount="89">
  <si>
    <t>#</t>
  </si>
  <si>
    <t>სამუშაოს დასახელება</t>
  </si>
  <si>
    <t>რაოდენობა</t>
  </si>
  <si>
    <t>მასალა</t>
  </si>
  <si>
    <t>ხელფასი</t>
  </si>
  <si>
    <t>მანქანა მექანიზმები</t>
  </si>
  <si>
    <t>ჯამი</t>
  </si>
  <si>
    <t>ერთ.</t>
  </si>
  <si>
    <t>სულ</t>
  </si>
  <si>
    <t>ლარი</t>
  </si>
  <si>
    <t>მ³</t>
  </si>
  <si>
    <t>ტ</t>
  </si>
  <si>
    <t>კგ</t>
  </si>
  <si>
    <t>განზ.</t>
  </si>
  <si>
    <t>თარიღი</t>
  </si>
  <si>
    <t xml:space="preserve">დ.ღ.გ </t>
  </si>
  <si>
    <t>1</t>
  </si>
  <si>
    <t>2.2</t>
  </si>
  <si>
    <t>1.1</t>
  </si>
  <si>
    <t>გრძ.მ</t>
  </si>
  <si>
    <t>ც</t>
  </si>
  <si>
    <t>1.2</t>
  </si>
  <si>
    <t>2</t>
  </si>
  <si>
    <t>შრომითი დანახარჯები</t>
  </si>
  <si>
    <t xml:space="preserve">სხვა მასალა </t>
  </si>
  <si>
    <t>ქვიშა</t>
  </si>
  <si>
    <t>ს/კ:</t>
  </si>
  <si>
    <t>სახარჯთაღრიცხვო ღირებულება
Cost (USD)</t>
  </si>
  <si>
    <t>მ²</t>
  </si>
  <si>
    <t>საფუძველ</t>
  </si>
  <si>
    <t xml:space="preserve">მის: </t>
  </si>
  <si>
    <t xml:space="preserve">ტრანსპორტირების ხარჯი მასალიდან </t>
  </si>
  <si>
    <t>ზედნადები ხარჯი</t>
  </si>
  <si>
    <t xml:space="preserve">ჯამი </t>
  </si>
  <si>
    <t xml:space="preserve">გეგმიური დაგროვება </t>
  </si>
  <si>
    <t xml:space="preserve">ქ. თბილისი 
</t>
  </si>
  <si>
    <t xml:space="preserve">სახარჯთაღრიცხვო ღირებულება 
</t>
  </si>
  <si>
    <t>წებოცემენტი</t>
  </si>
  <si>
    <t>2.4</t>
  </si>
  <si>
    <t>გაუთვალისწინებელი ხარჯი</t>
  </si>
  <si>
    <t xml:space="preserve">შემსრულებელი:  </t>
  </si>
  <si>
    <t>01.10.15.022.056  02(2)</t>
  </si>
  <si>
    <t xml:space="preserve">ალ. ყაზბეგის გამზირი N16 კორპუსი N12
</t>
  </si>
  <si>
    <t>კორპუსი N12</t>
  </si>
  <si>
    <t xml:space="preserve">ფასადის რეკონსტრუქციის სამუშაოების                                                                                                                                                                                   საორიენტაციო ხარჯთაღრიცხვა
</t>
  </si>
  <si>
    <t>დემონტაჟი</t>
  </si>
  <si>
    <t>ცემენტი</t>
  </si>
  <si>
    <t>დეკორატიული ცემენტი</t>
  </si>
  <si>
    <t>მ3</t>
  </si>
  <si>
    <t>წებო PVA</t>
  </si>
  <si>
    <t>ფასადის და კარ-ფანჯრების ფერდილების დამუშავება და შეღებვა წყალემულსიური საღებავით</t>
  </si>
  <si>
    <t>შრომის დანახარჯები</t>
  </si>
  <si>
    <t>სხვა მანქანები</t>
  </si>
  <si>
    <t>წყალემულსიური სილიკონური საღებავი</t>
  </si>
  <si>
    <t>გრუნტი</t>
  </si>
  <si>
    <t>სხვა მასალა</t>
  </si>
  <si>
    <t>ფასადზე ხარაჩოების მოწყობა და დაშლა</t>
  </si>
  <si>
    <t>სერტიფიცირებული</t>
  </si>
  <si>
    <t>კაც/სთ</t>
  </si>
  <si>
    <t>ხარაჩოს იჯარა</t>
  </si>
  <si>
    <t xml:space="preserve">წყალსაწრეტი მილების მოწყობა </t>
  </si>
  <si>
    <t>თუნუქის წყალსაწრეტი მილი დ 200</t>
  </si>
  <si>
    <t>ქუნუქის ძაბრი</t>
  </si>
  <si>
    <t>თუნუქის მუხლი</t>
  </si>
  <si>
    <t>ჯამი/Sum 1</t>
  </si>
  <si>
    <t>სამშენებლო ნარჩენების დატვირთვა და გატანა ნაგავსაყრელზე</t>
  </si>
  <si>
    <t>არსებული წყალსაწრეტი მილების დემონტაჟი</t>
  </si>
  <si>
    <t xml:space="preserve">არსებული ნალესის დემონტაჟი და ფასადის მომზადება </t>
  </si>
  <si>
    <t>ფასადის კედლების ლესვა ქვიშა/ცემენტის ხსნარით (ფერდილების ჩათვლით)</t>
  </si>
  <si>
    <t>კედლების მაღალხარისხიანი ბრიზგი (ფერდილების ჩათვლით)</t>
  </si>
  <si>
    <t>ფასადის მოწყობა</t>
  </si>
  <si>
    <r>
      <t>მ</t>
    </r>
    <r>
      <rPr>
        <sz val="9"/>
        <color theme="1"/>
        <rFont val="Arial"/>
        <family val="2"/>
      </rPr>
      <t>²</t>
    </r>
  </si>
  <si>
    <r>
      <t>მ</t>
    </r>
    <r>
      <rPr>
        <sz val="9"/>
        <color theme="1"/>
        <rFont val="Calibri"/>
        <family val="2"/>
      </rPr>
      <t>³</t>
    </r>
  </si>
  <si>
    <t>დამკვეთთან შეთანხმებით. მოცულობა დაზუსტედ ადგილზე</t>
  </si>
  <si>
    <t xml:space="preserve">შპს ,," </t>
  </si>
  <si>
    <t>1.3</t>
  </si>
  <si>
    <t>ფასადზე არსებული ლითონის ელემენტები,კაბელების,მილები და ა.შ. ელემენტების დემონტაჟი. ფასადის მომზადება</t>
  </si>
  <si>
    <t>კაბელარხის მოწყობა ფასადზე</t>
  </si>
  <si>
    <t>ლითონის ელემენტების დამუშავება/შეღებვა ანტიკოროზიული საღებავით</t>
  </si>
  <si>
    <t>საღებავი ანტიკოროზიული</t>
  </si>
  <si>
    <t>2.5</t>
  </si>
  <si>
    <t>2.6</t>
  </si>
  <si>
    <t>12.07.2026</t>
  </si>
  <si>
    <t>ფანჯრის საცრემლურების მოწყობა</t>
  </si>
  <si>
    <t>ფანჯრის საცრემლურები (რაფები)</t>
  </si>
  <si>
    <t>2.3.1</t>
  </si>
  <si>
    <t>2.3.2</t>
  </si>
  <si>
    <t>2.1.1</t>
  </si>
  <si>
    <t>2.1.2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</si>
</sst>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_р_._-;\-* #,##0.00_р_._-;_-* &quot;-&quot;??_р_._-;_-@_-"/>
    <numFmt numFmtId="166" formatCode="0.000"/>
    <numFmt numFmtId="167" formatCode="_-* #,##0.00\ [$₾-437]_-;\-* #,##0.00\ [$₾-437]_-;_-* &quot;-&quot;??\ [$₾-437]_-;_-@_-"/>
    <numFmt numFmtId="168" formatCode="0.0%"/>
    <numFmt numFmtId="169" formatCode="#,##0.0"/>
    <numFmt numFmtId="170" formatCode="_(&quot;GEL&quot;* #,##0.00_);_(&quot;GEL&quot;* \(#,##0.00\);_(&quot;GEL&quot;* &quot;-&quot;??_);_(@_)"/>
    <numFmt numFmtId="171" formatCode="0.0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MS Sans Serif"/>
      <family val="2"/>
      <charset val="204"/>
    </font>
    <font>
      <sz val="10"/>
      <name val="ChveuNusx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name val="Helv"/>
    </font>
    <font>
      <sz val="9"/>
      <name val="AcadNusx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9"/>
      <name val="Calibri Light"/>
      <family val="1"/>
      <charset val="204"/>
      <scheme val="major"/>
    </font>
    <font>
      <b/>
      <sz val="9"/>
      <name val="Calibri Light"/>
      <family val="2"/>
      <scheme val="major"/>
    </font>
    <font>
      <b/>
      <sz val="9"/>
      <color rgb="FFFF0000"/>
      <name val="Arial"/>
      <family val="2"/>
    </font>
    <font>
      <b/>
      <u/>
      <sz val="9"/>
      <name val="Arial"/>
      <family val="2"/>
    </font>
    <font>
      <b/>
      <sz val="12"/>
      <name val="Arial"/>
      <family val="2"/>
    </font>
    <font>
      <sz val="9"/>
      <color rgb="FFFF000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 Light"/>
      <family val="1"/>
      <charset val="204"/>
      <scheme val="major"/>
    </font>
    <font>
      <sz val="9"/>
      <color theme="1"/>
      <name val="Calibri Light"/>
      <family val="1"/>
      <scheme val="major"/>
    </font>
    <font>
      <sz val="11"/>
      <color theme="1"/>
      <name val="Calibri"/>
      <family val="2"/>
      <charset val="204"/>
      <scheme val="minor"/>
    </font>
    <font>
      <b/>
      <sz val="9"/>
      <color rgb="FFFF0000"/>
      <name val="Calibri Light"/>
      <family val="2"/>
      <scheme val="major"/>
    </font>
    <font>
      <b/>
      <sz val="9"/>
      <color theme="1"/>
      <name val="Calibri Light"/>
      <family val="1"/>
      <scheme val="major"/>
    </font>
    <font>
      <sz val="9"/>
      <color theme="1"/>
      <name val="AcadNusx"/>
    </font>
    <font>
      <sz val="9"/>
      <color theme="1"/>
      <name val="Sylfaen"/>
      <family val="1"/>
    </font>
    <font>
      <sz val="9"/>
      <color theme="1"/>
      <name val="Calibri"/>
      <family val="2"/>
    </font>
    <font>
      <b/>
      <sz val="9"/>
      <color theme="1"/>
      <name val="Calibri Light"/>
      <family val="2"/>
      <scheme val="major"/>
    </font>
    <font>
      <sz val="9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2" fillId="0" borderId="0"/>
    <xf numFmtId="9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1" applyFont="0" applyAlignment="0">
      <alignment horizontal="center" vertical="center"/>
    </xf>
    <xf numFmtId="0" fontId="9" fillId="0" borderId="0"/>
    <xf numFmtId="44" fontId="1" fillId="0" borderId="0" applyFont="0" applyFill="0" applyBorder="0" applyAlignment="0" applyProtection="0"/>
    <xf numFmtId="0" fontId="23" fillId="0" borderId="0"/>
    <xf numFmtId="0" fontId="1" fillId="0" borderId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32" fillId="0" borderId="0" applyFont="0" applyFill="0" applyBorder="0" applyAlignment="0" applyProtection="0"/>
  </cellStyleXfs>
  <cellXfs count="106">
    <xf numFmtId="0" fontId="0" fillId="0" borderId="0" xfId="0"/>
    <xf numFmtId="4" fontId="7" fillId="0" borderId="0" xfId="0" applyNumberFormat="1" applyFont="1" applyAlignment="1">
      <alignment horizontal="center" vertical="center"/>
    </xf>
    <xf numFmtId="4" fontId="15" fillId="0" borderId="0" xfId="0" applyNumberFormat="1" applyFont="1"/>
    <xf numFmtId="0" fontId="16" fillId="0" borderId="0" xfId="0" applyFont="1"/>
    <xf numFmtId="0" fontId="10" fillId="0" borderId="0" xfId="0" applyFont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6" applyNumberFormat="1" applyFont="1" applyBorder="1" applyAlignment="1">
      <alignment horizontal="center" vertical="center" wrapText="1"/>
    </xf>
    <xf numFmtId="4" fontId="13" fillId="0" borderId="1" xfId="9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left" vertical="top" wrapText="1"/>
    </xf>
    <xf numFmtId="167" fontId="19" fillId="0" borderId="3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4" fontId="11" fillId="0" borderId="8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4" fontId="19" fillId="0" borderId="3" xfId="12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 vertical="center" wrapText="1"/>
    </xf>
    <xf numFmtId="2" fontId="19" fillId="0" borderId="0" xfId="0" applyNumberFormat="1" applyFont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9" fontId="11" fillId="4" borderId="1" xfId="0" applyNumberFormat="1" applyFont="1" applyFill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center" vertical="center"/>
    </xf>
    <xf numFmtId="2" fontId="11" fillId="4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168" fontId="11" fillId="5" borderId="1" xfId="0" applyNumberFormat="1" applyFont="1" applyFill="1" applyBorder="1" applyAlignment="1">
      <alignment horizontal="center" vertical="center" wrapText="1"/>
    </xf>
    <xf numFmtId="2" fontId="11" fillId="5" borderId="1" xfId="0" applyNumberFormat="1" applyFont="1" applyFill="1" applyBorder="1" applyAlignment="1">
      <alignment horizontal="center" vertical="center"/>
    </xf>
    <xf numFmtId="2" fontId="20" fillId="5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right" vertical="center" wrapText="1"/>
    </xf>
    <xf numFmtId="0" fontId="11" fillId="0" borderId="5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22" fillId="0" borderId="0" xfId="0" applyNumberFormat="1" applyFont="1"/>
    <xf numFmtId="0" fontId="26" fillId="0" borderId="1" xfId="7" applyFont="1" applyBorder="1" applyAlignment="1">
      <alignment horizontal="left" vertical="center" wrapText="1"/>
    </xf>
    <xf numFmtId="4" fontId="27" fillId="0" borderId="1" xfId="7" applyNumberFormat="1" applyFont="1" applyBorder="1" applyAlignment="1">
      <alignment horizontal="center" vertical="center" wrapText="1"/>
    </xf>
    <xf numFmtId="4" fontId="26" fillId="0" borderId="1" xfId="7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/>
    <xf numFmtId="169" fontId="28" fillId="0" borderId="1" xfId="0" applyNumberFormat="1" applyFont="1" applyBorder="1" applyAlignment="1">
      <alignment horizontal="center" vertical="center" wrapText="1"/>
    </xf>
    <xf numFmtId="0" fontId="28" fillId="0" borderId="1" xfId="10" applyFont="1" applyAlignment="1">
      <alignment horizontal="left" vertical="center" wrapText="1"/>
    </xf>
    <xf numFmtId="0" fontId="2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30" fillId="0" borderId="3" xfId="0" applyFont="1" applyBorder="1" applyAlignment="1">
      <alignment horizontal="left" vertical="center"/>
    </xf>
    <xf numFmtId="0" fontId="31" fillId="0" borderId="0" xfId="0" applyFont="1"/>
    <xf numFmtId="0" fontId="31" fillId="2" borderId="0" xfId="0" applyFont="1" applyFill="1"/>
    <xf numFmtId="0" fontId="33" fillId="0" borderId="0" xfId="0" applyFont="1" applyAlignment="1">
      <alignment horizontal="left" vertical="center"/>
    </xf>
    <xf numFmtId="0" fontId="33" fillId="6" borderId="0" xfId="0" applyFont="1" applyFill="1" applyAlignment="1">
      <alignment horizontal="left" vertical="center"/>
    </xf>
    <xf numFmtId="0" fontId="33" fillId="6" borderId="0" xfId="0" applyFont="1" applyFill="1"/>
    <xf numFmtId="0" fontId="33" fillId="0" borderId="0" xfId="0" applyFont="1" applyFill="1" applyAlignment="1">
      <alignment horizontal="left" vertical="center"/>
    </xf>
    <xf numFmtId="0" fontId="33" fillId="0" borderId="0" xfId="0" applyFont="1" applyFill="1"/>
    <xf numFmtId="0" fontId="34" fillId="0" borderId="1" xfId="0" applyFont="1" applyBorder="1" applyAlignment="1">
      <alignment horizontal="center" vertical="center"/>
    </xf>
    <xf numFmtId="171" fontId="34" fillId="0" borderId="1" xfId="0" applyNumberFormat="1" applyFont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/>
    </xf>
    <xf numFmtId="2" fontId="31" fillId="2" borderId="1" xfId="0" applyNumberFormat="1" applyFont="1" applyFill="1" applyBorder="1" applyAlignment="1">
      <alignment horizontal="center" vertical="center"/>
    </xf>
    <xf numFmtId="2" fontId="36" fillId="2" borderId="1" xfId="0" applyNumberFormat="1" applyFont="1" applyFill="1" applyBorder="1" applyAlignment="1">
      <alignment horizontal="center" vertical="center"/>
    </xf>
    <xf numFmtId="2" fontId="36" fillId="2" borderId="1" xfId="17" applyNumberFormat="1" applyFont="1" applyFill="1" applyBorder="1" applyAlignment="1">
      <alignment horizontal="center" vertical="center"/>
    </xf>
    <xf numFmtId="2" fontId="3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31" fillId="0" borderId="1" xfId="0" applyFont="1" applyBorder="1" applyAlignment="1">
      <alignment horizontal="center" vertical="center"/>
    </xf>
    <xf numFmtId="2" fontId="31" fillId="0" borderId="1" xfId="0" applyNumberFormat="1" applyFont="1" applyBorder="1" applyAlignment="1">
      <alignment horizontal="center" vertical="center"/>
    </xf>
    <xf numFmtId="2" fontId="31" fillId="0" borderId="1" xfId="9" applyNumberFormat="1" applyFont="1" applyFill="1" applyBorder="1" applyAlignment="1">
      <alignment horizontal="center" vertical="center"/>
    </xf>
    <xf numFmtId="2" fontId="31" fillId="0" borderId="1" xfId="18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166" fontId="31" fillId="0" borderId="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25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4" fontId="12" fillId="2" borderId="1" xfId="3" applyNumberFormat="1" applyFont="1" applyFill="1" applyBorder="1" applyAlignment="1" applyProtection="1">
      <alignment horizontal="center" vertical="center" wrapText="1"/>
    </xf>
    <xf numFmtId="4" fontId="12" fillId="2" borderId="1" xfId="3" applyNumberFormat="1" applyFont="1" applyFill="1" applyBorder="1" applyAlignment="1" applyProtection="1">
      <alignment horizontal="center" vertical="center"/>
    </xf>
    <xf numFmtId="4" fontId="12" fillId="2" borderId="1" xfId="2" applyNumberFormat="1" applyFont="1" applyFill="1" applyBorder="1" applyAlignment="1" applyProtection="1">
      <alignment horizontal="center" vertical="center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left" vertical="top" wrapText="1"/>
    </xf>
    <xf numFmtId="4" fontId="11" fillId="0" borderId="8" xfId="0" applyNumberFormat="1" applyFont="1" applyBorder="1" applyAlignment="1">
      <alignment horizontal="left" vertical="top" wrapText="1"/>
    </xf>
    <xf numFmtId="4" fontId="11" fillId="0" borderId="3" xfId="0" applyNumberFormat="1" applyFont="1" applyBorder="1" applyAlignment="1">
      <alignment horizontal="left" vertical="top" wrapText="1"/>
    </xf>
    <xf numFmtId="4" fontId="11" fillId="0" borderId="2" xfId="0" applyNumberFormat="1" applyFont="1" applyBorder="1" applyAlignment="1">
      <alignment horizontal="left" vertical="center" wrapText="1"/>
    </xf>
    <xf numFmtId="4" fontId="11" fillId="0" borderId="8" xfId="0" applyNumberFormat="1" applyFont="1" applyBorder="1" applyAlignment="1">
      <alignment horizontal="left" vertical="center" wrapText="1"/>
    </xf>
    <xf numFmtId="49" fontId="11" fillId="2" borderId="1" xfId="1" applyNumberFormat="1" applyFont="1" applyFill="1" applyBorder="1" applyAlignment="1">
      <alignment horizontal="center" vertical="center"/>
    </xf>
    <xf numFmtId="4" fontId="12" fillId="2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</cellXfs>
  <cellStyles count="19">
    <cellStyle name="Comma" xfId="9" builtinId="3"/>
    <cellStyle name="Comma 17" xfId="3" xr:uid="{00000000-0005-0000-0000-000001000000}"/>
    <cellStyle name="Comma 2" xfId="8" xr:uid="{00000000-0005-0000-0000-000002000000}"/>
    <cellStyle name="Comma 2 2" xfId="17" xr:uid="{EDBE0F2A-586B-47F1-BAF8-AFB370B23B4C}"/>
    <cellStyle name="Comma 22" xfId="18" xr:uid="{DFEBBE1A-FF42-443F-A57E-F7D6DCB8FABC}"/>
    <cellStyle name="Comma 3 2" xfId="15" xr:uid="{7DA7D4A0-C88B-476A-8D5C-31643B5EFC49}"/>
    <cellStyle name="Currency" xfId="12" builtinId="4"/>
    <cellStyle name="Currency 2" xfId="5" xr:uid="{00000000-0005-0000-0000-000004000000}"/>
    <cellStyle name="Currency 2 2" xfId="16" xr:uid="{0EAFD9AA-7EAD-48BE-8336-8E0BDC2F3A68}"/>
    <cellStyle name="Normal" xfId="0" builtinId="0"/>
    <cellStyle name="Normal 2" xfId="14" xr:uid="{4F924114-2B10-4A13-928F-96F37490CA7F}"/>
    <cellStyle name="Normal 2 9" xfId="13" xr:uid="{558199AC-3A21-418F-B81D-8A865E319245}"/>
    <cellStyle name="Normal 3" xfId="7" xr:uid="{00000000-0005-0000-0000-000006000000}"/>
    <cellStyle name="Normal 4" xfId="6" xr:uid="{00000000-0005-0000-0000-000007000000}"/>
    <cellStyle name="Normal_gare wyalsadfenigagarini 2_SMSH2008-IIkv ." xfId="1" xr:uid="{00000000-0005-0000-0000-000009000000}"/>
    <cellStyle name="Percent 3" xfId="2" xr:uid="{00000000-0005-0000-0000-00000B000000}"/>
    <cellStyle name="Style 1" xfId="11" xr:uid="{00000000-0005-0000-0000-00000C000000}"/>
    <cellStyle name="Обычный 4" xfId="4" xr:uid="{00000000-0005-0000-0000-00000D000000}"/>
    <cellStyle name="Стиль 1" xfId="10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1"/>
  <sheetViews>
    <sheetView tabSelected="1" workbookViewId="0">
      <selection activeCell="E39" sqref="E39"/>
    </sheetView>
  </sheetViews>
  <sheetFormatPr defaultColWidth="8.77734375" defaultRowHeight="14.4"/>
  <cols>
    <col min="1" max="1" width="9.109375" customWidth="1"/>
    <col min="2" max="2" width="66.44140625" customWidth="1"/>
    <col min="3" max="4" width="9" bestFit="1" customWidth="1"/>
    <col min="5" max="5" width="10" bestFit="1" customWidth="1"/>
    <col min="6" max="6" width="9" bestFit="1" customWidth="1"/>
    <col min="7" max="7" width="9.109375" customWidth="1"/>
    <col min="8" max="8" width="10.109375" bestFit="1" customWidth="1"/>
    <col min="9" max="9" width="9.109375" bestFit="1" customWidth="1"/>
    <col min="10" max="11" width="9" bestFit="1" customWidth="1"/>
    <col min="12" max="12" width="15.77734375" customWidth="1"/>
    <col min="13" max="13" width="13.77734375" customWidth="1"/>
  </cols>
  <sheetData>
    <row r="1" spans="1:14" s="9" customFormat="1" ht="33.450000000000003" customHeight="1" thickBot="1">
      <c r="A1" s="94" t="s">
        <v>44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4" s="9" customFormat="1" ht="18" customHeight="1" thickBot="1">
      <c r="A2" s="96" t="s">
        <v>30</v>
      </c>
      <c r="B2" s="41" t="s">
        <v>35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4" s="9" customFormat="1" ht="18" customHeight="1" thickBot="1">
      <c r="A3" s="97"/>
      <c r="B3" s="12" t="s">
        <v>42</v>
      </c>
      <c r="C3" s="11"/>
      <c r="D3" s="11"/>
      <c r="E3" s="11"/>
      <c r="F3" s="11"/>
      <c r="G3" s="98" t="s">
        <v>36</v>
      </c>
      <c r="H3" s="99"/>
      <c r="I3" s="99"/>
      <c r="J3" s="99"/>
      <c r="K3" s="100"/>
      <c r="L3" s="13">
        <f>L77</f>
        <v>0</v>
      </c>
    </row>
    <row r="4" spans="1:14" s="9" customFormat="1" ht="12.6" thickBot="1">
      <c r="A4" s="14" t="s">
        <v>26</v>
      </c>
      <c r="B4" s="61" t="s">
        <v>41</v>
      </c>
      <c r="C4" s="11"/>
      <c r="D4" s="11"/>
      <c r="E4" s="11"/>
      <c r="F4" s="11"/>
      <c r="G4" s="101" t="s">
        <v>27</v>
      </c>
      <c r="H4" s="102"/>
      <c r="I4" s="102"/>
      <c r="J4" s="16"/>
      <c r="K4" s="17"/>
      <c r="L4" s="18">
        <f>L3/2.84</f>
        <v>0</v>
      </c>
      <c r="N4" s="10"/>
    </row>
    <row r="5" spans="1:14" s="9" customFormat="1" ht="12.6" thickBot="1">
      <c r="A5" s="14" t="s">
        <v>29</v>
      </c>
      <c r="B5" s="15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4" s="9" customFormat="1" ht="12.6" thickBot="1">
      <c r="A6" s="14" t="s">
        <v>14</v>
      </c>
      <c r="B6" s="15" t="s">
        <v>82</v>
      </c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4" s="1" customFormat="1" ht="13.5" customHeight="1">
      <c r="A7" s="35"/>
      <c r="B7" s="19"/>
      <c r="C7" s="19"/>
      <c r="D7" s="19"/>
      <c r="E7" s="19"/>
      <c r="F7" s="20"/>
      <c r="G7" s="105"/>
      <c r="H7" s="105"/>
      <c r="I7" s="105"/>
      <c r="J7" s="105"/>
      <c r="K7" s="21"/>
      <c r="L7" s="20"/>
      <c r="M7" s="4"/>
    </row>
    <row r="8" spans="1:14" s="3" customFormat="1" ht="12">
      <c r="A8" s="103" t="s">
        <v>0</v>
      </c>
      <c r="B8" s="104" t="s">
        <v>1</v>
      </c>
      <c r="C8" s="93" t="s">
        <v>13</v>
      </c>
      <c r="D8" s="93" t="s">
        <v>2</v>
      </c>
      <c r="E8" s="93"/>
      <c r="F8" s="92" t="s">
        <v>3</v>
      </c>
      <c r="G8" s="92"/>
      <c r="H8" s="92" t="s">
        <v>4</v>
      </c>
      <c r="I8" s="92"/>
      <c r="J8" s="91" t="s">
        <v>5</v>
      </c>
      <c r="K8" s="91"/>
      <c r="L8" s="92" t="s">
        <v>6</v>
      </c>
    </row>
    <row r="9" spans="1:14" s="3" customFormat="1" ht="12">
      <c r="A9" s="103"/>
      <c r="B9" s="104"/>
      <c r="C9" s="93"/>
      <c r="D9" s="93"/>
      <c r="E9" s="93"/>
      <c r="F9" s="92"/>
      <c r="G9" s="92"/>
      <c r="H9" s="92"/>
      <c r="I9" s="92"/>
      <c r="J9" s="91"/>
      <c r="K9" s="91"/>
      <c r="L9" s="92"/>
    </row>
    <row r="10" spans="1:14" s="3" customFormat="1" ht="12">
      <c r="A10" s="103"/>
      <c r="B10" s="104"/>
      <c r="C10" s="93"/>
      <c r="D10" s="93" t="s">
        <v>7</v>
      </c>
      <c r="E10" s="92" t="s">
        <v>8</v>
      </c>
      <c r="F10" s="93" t="s">
        <v>7</v>
      </c>
      <c r="G10" s="92" t="s">
        <v>8</v>
      </c>
      <c r="H10" s="93" t="s">
        <v>7</v>
      </c>
      <c r="I10" s="92" t="s">
        <v>8</v>
      </c>
      <c r="J10" s="93" t="s">
        <v>7</v>
      </c>
      <c r="K10" s="92" t="s">
        <v>8</v>
      </c>
      <c r="L10" s="92"/>
    </row>
    <row r="11" spans="1:14" s="3" customFormat="1" ht="12">
      <c r="A11" s="103"/>
      <c r="B11" s="104"/>
      <c r="C11" s="93"/>
      <c r="D11" s="93"/>
      <c r="E11" s="92"/>
      <c r="F11" s="93"/>
      <c r="G11" s="92"/>
      <c r="H11" s="93"/>
      <c r="I11" s="92"/>
      <c r="J11" s="93"/>
      <c r="K11" s="92"/>
      <c r="L11" s="92"/>
    </row>
    <row r="12" spans="1:14" s="3" customFormat="1" ht="12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11</v>
      </c>
      <c r="L12" s="23">
        <v>12</v>
      </c>
    </row>
    <row r="13" spans="1:14" s="3" customFormat="1" ht="12">
      <c r="A13" s="36"/>
      <c r="B13" s="37" t="s">
        <v>43</v>
      </c>
      <c r="C13" s="38"/>
      <c r="D13" s="39"/>
      <c r="E13" s="39"/>
      <c r="F13" s="39"/>
      <c r="G13" s="39"/>
      <c r="H13" s="39"/>
      <c r="I13" s="39"/>
      <c r="J13" s="39"/>
      <c r="K13" s="39"/>
      <c r="L13" s="40"/>
    </row>
    <row r="14" spans="1:14" s="3" customFormat="1" ht="12">
      <c r="A14" s="36" t="s">
        <v>16</v>
      </c>
      <c r="B14" s="37" t="s">
        <v>45</v>
      </c>
      <c r="C14" s="38"/>
      <c r="D14" s="39"/>
      <c r="E14" s="39"/>
      <c r="F14" s="39"/>
      <c r="G14" s="39"/>
      <c r="H14" s="39"/>
      <c r="I14" s="39"/>
      <c r="J14" s="39"/>
      <c r="K14" s="39"/>
      <c r="L14" s="40"/>
    </row>
    <row r="15" spans="1:14" s="3" customFormat="1" ht="26.4" customHeight="1">
      <c r="A15" s="43" t="s">
        <v>18</v>
      </c>
      <c r="B15" s="46" t="s">
        <v>76</v>
      </c>
      <c r="C15" s="47" t="s">
        <v>28</v>
      </c>
      <c r="D15" s="48"/>
      <c r="E15" s="42">
        <v>1360</v>
      </c>
      <c r="F15" s="42"/>
      <c r="G15" s="8"/>
      <c r="H15" s="42"/>
      <c r="I15" s="8"/>
      <c r="J15" s="42"/>
      <c r="K15" s="8"/>
      <c r="L15" s="8"/>
      <c r="M15" s="90" t="s">
        <v>73</v>
      </c>
    </row>
    <row r="16" spans="1:14" s="3" customFormat="1" ht="12">
      <c r="A16" s="25"/>
      <c r="B16" s="49" t="s">
        <v>23</v>
      </c>
      <c r="C16" s="50" t="s">
        <v>28</v>
      </c>
      <c r="D16" s="51">
        <v>1</v>
      </c>
      <c r="E16" s="6">
        <f>D16*E15</f>
        <v>1360</v>
      </c>
      <c r="F16" s="7"/>
      <c r="G16" s="8"/>
      <c r="H16" s="5">
        <v>0</v>
      </c>
      <c r="I16" s="8">
        <f>E16*H16</f>
        <v>0</v>
      </c>
      <c r="J16" s="5"/>
      <c r="K16" s="8"/>
      <c r="L16" s="6">
        <f>G16+I16+K16</f>
        <v>0</v>
      </c>
      <c r="M16" s="2"/>
    </row>
    <row r="17" spans="1:16" s="3" customFormat="1" ht="12">
      <c r="A17" s="43"/>
      <c r="B17" s="54" t="s">
        <v>24</v>
      </c>
      <c r="C17" s="55" t="s">
        <v>9</v>
      </c>
      <c r="D17" s="51">
        <v>0.01</v>
      </c>
      <c r="E17" s="8">
        <f>E15*D17</f>
        <v>13.6</v>
      </c>
      <c r="F17" s="8">
        <v>0</v>
      </c>
      <c r="G17" s="8">
        <f>E17*F17</f>
        <v>0</v>
      </c>
      <c r="H17" s="8"/>
      <c r="I17" s="8"/>
      <c r="J17" s="8"/>
      <c r="K17" s="8"/>
      <c r="L17" s="8">
        <f>G17+I17+K17</f>
        <v>0</v>
      </c>
    </row>
    <row r="18" spans="1:16" s="3" customFormat="1" ht="15.45" customHeight="1">
      <c r="A18" s="43" t="s">
        <v>21</v>
      </c>
      <c r="B18" s="46" t="s">
        <v>67</v>
      </c>
      <c r="C18" s="47" t="s">
        <v>28</v>
      </c>
      <c r="D18" s="48"/>
      <c r="E18" s="42">
        <f>(56+12)*2*10</f>
        <v>1360</v>
      </c>
      <c r="F18" s="42"/>
      <c r="G18" s="8"/>
      <c r="H18" s="42"/>
      <c r="I18" s="8"/>
      <c r="J18" s="42"/>
      <c r="K18" s="8"/>
      <c r="L18" s="8"/>
    </row>
    <row r="19" spans="1:16" s="3" customFormat="1" ht="12">
      <c r="A19" s="25"/>
      <c r="B19" s="49" t="s">
        <v>23</v>
      </c>
      <c r="C19" s="50" t="s">
        <v>28</v>
      </c>
      <c r="D19" s="51">
        <v>1</v>
      </c>
      <c r="E19" s="6">
        <f>D19*E18</f>
        <v>1360</v>
      </c>
      <c r="F19" s="7"/>
      <c r="G19" s="8"/>
      <c r="H19" s="5">
        <v>0</v>
      </c>
      <c r="I19" s="8">
        <f>E19*H19</f>
        <v>0</v>
      </c>
      <c r="J19" s="5"/>
      <c r="K19" s="8"/>
      <c r="L19" s="6">
        <f>G19+I19+K19</f>
        <v>0</v>
      </c>
      <c r="M19" s="2"/>
    </row>
    <row r="20" spans="1:16" s="3" customFormat="1" ht="12">
      <c r="A20" s="43"/>
      <c r="B20" s="54" t="s">
        <v>24</v>
      </c>
      <c r="C20" s="55" t="s">
        <v>9</v>
      </c>
      <c r="D20" s="51">
        <v>0.1</v>
      </c>
      <c r="E20" s="8">
        <f>E18*D20</f>
        <v>136</v>
      </c>
      <c r="F20" s="8">
        <v>0</v>
      </c>
      <c r="G20" s="8">
        <f t="shared" ref="G20" si="0">E20*F20</f>
        <v>0</v>
      </c>
      <c r="H20" s="8"/>
      <c r="I20" s="8"/>
      <c r="J20" s="8"/>
      <c r="K20" s="8"/>
      <c r="L20" s="8">
        <f t="shared" ref="L20" si="1">G20+I20+K20</f>
        <v>0</v>
      </c>
    </row>
    <row r="21" spans="1:16" s="3" customFormat="1" ht="15.45" customHeight="1">
      <c r="A21" s="43" t="s">
        <v>75</v>
      </c>
      <c r="B21" s="46" t="s">
        <v>66</v>
      </c>
      <c r="C21" s="47" t="s">
        <v>19</v>
      </c>
      <c r="D21" s="48"/>
      <c r="E21" s="42">
        <f>11*4</f>
        <v>44</v>
      </c>
      <c r="F21" s="42"/>
      <c r="G21" s="8"/>
      <c r="H21" s="42"/>
      <c r="I21" s="8"/>
      <c r="J21" s="42"/>
      <c r="K21" s="8"/>
      <c r="L21" s="8"/>
    </row>
    <row r="22" spans="1:16" s="3" customFormat="1" ht="12">
      <c r="A22" s="25"/>
      <c r="B22" s="49" t="s">
        <v>23</v>
      </c>
      <c r="C22" s="50" t="s">
        <v>19</v>
      </c>
      <c r="D22" s="51">
        <v>1</v>
      </c>
      <c r="E22" s="6">
        <f>D22*E21</f>
        <v>44</v>
      </c>
      <c r="F22" s="7"/>
      <c r="G22" s="8"/>
      <c r="H22" s="5">
        <v>0</v>
      </c>
      <c r="I22" s="8">
        <f>E22*H22</f>
        <v>0</v>
      </c>
      <c r="J22" s="5"/>
      <c r="K22" s="8"/>
      <c r="L22" s="6">
        <f>G22+I22+K22</f>
        <v>0</v>
      </c>
      <c r="M22" s="2"/>
    </row>
    <row r="23" spans="1:16" s="3" customFormat="1" ht="12">
      <c r="A23" s="43"/>
      <c r="B23" s="54" t="s">
        <v>24</v>
      </c>
      <c r="C23" s="55" t="s">
        <v>9</v>
      </c>
      <c r="D23" s="51">
        <v>0.1</v>
      </c>
      <c r="E23" s="8">
        <f>E21*D23</f>
        <v>4.4000000000000004</v>
      </c>
      <c r="F23" s="8">
        <v>0</v>
      </c>
      <c r="G23" s="8">
        <f t="shared" ref="G23" si="2">E23*F23</f>
        <v>0</v>
      </c>
      <c r="H23" s="8"/>
      <c r="I23" s="8"/>
      <c r="J23" s="8"/>
      <c r="K23" s="8"/>
      <c r="L23" s="8">
        <f t="shared" ref="L23" si="3">G23+I23+K23</f>
        <v>0</v>
      </c>
    </row>
    <row r="24" spans="1:16" s="3" customFormat="1" ht="12">
      <c r="A24" s="36" t="s">
        <v>22</v>
      </c>
      <c r="B24" s="59" t="s">
        <v>70</v>
      </c>
      <c r="C24" s="38"/>
      <c r="D24" s="39"/>
      <c r="E24" s="39"/>
      <c r="F24" s="39"/>
      <c r="G24" s="39"/>
      <c r="H24" s="39"/>
      <c r="I24" s="39"/>
      <c r="J24" s="39"/>
      <c r="K24" s="39"/>
      <c r="L24" s="40"/>
    </row>
    <row r="25" spans="1:16" s="3" customFormat="1" ht="12">
      <c r="A25" s="43" t="s">
        <v>87</v>
      </c>
      <c r="B25" s="46" t="s">
        <v>68</v>
      </c>
      <c r="C25" s="47" t="s">
        <v>28</v>
      </c>
      <c r="D25" s="48"/>
      <c r="E25" s="42">
        <f>E18</f>
        <v>1360</v>
      </c>
      <c r="F25" s="42"/>
      <c r="G25" s="8"/>
      <c r="H25" s="42"/>
      <c r="I25" s="8"/>
      <c r="J25" s="42"/>
      <c r="K25" s="8"/>
      <c r="L25" s="8"/>
    </row>
    <row r="26" spans="1:16" s="3" customFormat="1" ht="12">
      <c r="A26" s="43" t="s">
        <v>88</v>
      </c>
      <c r="B26" s="46" t="s">
        <v>68</v>
      </c>
      <c r="C26" s="47" t="s">
        <v>28</v>
      </c>
      <c r="D26" s="48"/>
      <c r="E26" s="89">
        <f>(1.7+1.7+1.2)*95</f>
        <v>436.99999999999994</v>
      </c>
      <c r="F26" s="42"/>
      <c r="G26" s="8"/>
      <c r="H26" s="42"/>
      <c r="I26" s="8"/>
      <c r="J26" s="42"/>
      <c r="K26" s="8"/>
      <c r="L26" s="8"/>
    </row>
    <row r="27" spans="1:16" s="3" customFormat="1" ht="12">
      <c r="A27" s="25"/>
      <c r="B27" s="49" t="s">
        <v>23</v>
      </c>
      <c r="C27" s="50" t="s">
        <v>28</v>
      </c>
      <c r="D27" s="51">
        <v>1</v>
      </c>
      <c r="E27" s="6">
        <f>D27*(E25+E26)</f>
        <v>1797</v>
      </c>
      <c r="F27" s="7"/>
      <c r="G27" s="8"/>
      <c r="H27" s="5">
        <v>0</v>
      </c>
      <c r="I27" s="8">
        <f>E27*H27</f>
        <v>0</v>
      </c>
      <c r="J27" s="5"/>
      <c r="K27" s="8"/>
      <c r="L27" s="6">
        <f>G27+I27+K27</f>
        <v>0</v>
      </c>
      <c r="M27" s="2"/>
    </row>
    <row r="28" spans="1:16" s="3" customFormat="1" ht="12">
      <c r="A28" s="43"/>
      <c r="B28" s="52" t="s">
        <v>25</v>
      </c>
      <c r="C28" s="58" t="s">
        <v>10</v>
      </c>
      <c r="D28" s="47">
        <f>0.03*1.22</f>
        <v>3.6600000000000001E-2</v>
      </c>
      <c r="E28" s="8">
        <f>D28*E25</f>
        <v>49.776000000000003</v>
      </c>
      <c r="F28" s="8">
        <v>0</v>
      </c>
      <c r="G28" s="8">
        <f t="shared" ref="G28:G31" si="4">E28*F28</f>
        <v>0</v>
      </c>
      <c r="H28" s="8"/>
      <c r="I28" s="8"/>
      <c r="J28" s="8"/>
      <c r="K28" s="8"/>
      <c r="L28" s="8">
        <f t="shared" ref="L28:L31" si="5">G28+I28+K28</f>
        <v>0</v>
      </c>
    </row>
    <row r="29" spans="1:16" s="3" customFormat="1" ht="12">
      <c r="A29" s="43"/>
      <c r="B29" s="56" t="s">
        <v>46</v>
      </c>
      <c r="C29" s="47" t="s">
        <v>11</v>
      </c>
      <c r="D29" s="47">
        <f>0.03*1.22*0.3</f>
        <v>1.098E-2</v>
      </c>
      <c r="E29" s="8">
        <f>D29*E25</f>
        <v>14.9328</v>
      </c>
      <c r="F29" s="8">
        <v>0</v>
      </c>
      <c r="G29" s="8">
        <f t="shared" si="4"/>
        <v>0</v>
      </c>
      <c r="H29" s="8"/>
      <c r="I29" s="8"/>
      <c r="J29" s="8"/>
      <c r="K29" s="8"/>
      <c r="L29" s="8">
        <f t="shared" si="5"/>
        <v>0</v>
      </c>
    </row>
    <row r="30" spans="1:16" s="3" customFormat="1" ht="12">
      <c r="A30" s="43"/>
      <c r="B30" s="56" t="s">
        <v>37</v>
      </c>
      <c r="C30" s="47" t="s">
        <v>12</v>
      </c>
      <c r="D30" s="47">
        <v>2</v>
      </c>
      <c r="E30" s="8">
        <f>D30*E25</f>
        <v>2720</v>
      </c>
      <c r="F30" s="8">
        <v>0</v>
      </c>
      <c r="G30" s="8">
        <f t="shared" si="4"/>
        <v>0</v>
      </c>
      <c r="H30" s="8"/>
      <c r="I30" s="8"/>
      <c r="J30" s="8"/>
      <c r="K30" s="8"/>
      <c r="L30" s="8"/>
    </row>
    <row r="31" spans="1:16" s="3" customFormat="1" ht="12">
      <c r="A31" s="43"/>
      <c r="B31" s="54" t="s">
        <v>24</v>
      </c>
      <c r="C31" s="55" t="s">
        <v>9</v>
      </c>
      <c r="D31" s="51">
        <v>0.1</v>
      </c>
      <c r="E31" s="8">
        <f>E25*D31</f>
        <v>136</v>
      </c>
      <c r="F31" s="8">
        <v>0</v>
      </c>
      <c r="G31" s="8">
        <f t="shared" si="4"/>
        <v>0</v>
      </c>
      <c r="H31" s="8"/>
      <c r="I31" s="8"/>
      <c r="J31" s="8"/>
      <c r="K31" s="8"/>
      <c r="L31" s="8">
        <f t="shared" si="5"/>
        <v>0</v>
      </c>
    </row>
    <row r="32" spans="1:16" s="3" customFormat="1" ht="15" customHeight="1">
      <c r="A32" s="43" t="s">
        <v>17</v>
      </c>
      <c r="B32" s="57" t="s">
        <v>69</v>
      </c>
      <c r="C32" s="5" t="s">
        <v>28</v>
      </c>
      <c r="D32" s="42"/>
      <c r="E32" s="42">
        <f>E18</f>
        <v>1360</v>
      </c>
      <c r="F32" s="44"/>
      <c r="G32" s="8"/>
      <c r="H32" s="44"/>
      <c r="I32" s="8"/>
      <c r="J32" s="44"/>
      <c r="K32" s="8"/>
      <c r="L32" s="6"/>
      <c r="M32" s="45"/>
      <c r="O32" s="60"/>
      <c r="P32" s="60"/>
    </row>
    <row r="33" spans="1:18" s="3" customFormat="1" ht="12">
      <c r="A33" s="25"/>
      <c r="B33" s="49" t="s">
        <v>23</v>
      </c>
      <c r="C33" s="26" t="s">
        <v>28</v>
      </c>
      <c r="D33" s="8">
        <v>1</v>
      </c>
      <c r="E33" s="6">
        <f>D33*E32</f>
        <v>1360</v>
      </c>
      <c r="F33" s="7"/>
      <c r="G33" s="8"/>
      <c r="H33" s="5">
        <v>0</v>
      </c>
      <c r="I33" s="8">
        <f>E33*H33</f>
        <v>0</v>
      </c>
      <c r="J33" s="5"/>
      <c r="K33" s="8"/>
      <c r="L33" s="6">
        <f>G33+I33+K33</f>
        <v>0</v>
      </c>
      <c r="M33" s="2"/>
      <c r="O33" s="60"/>
      <c r="P33" s="60"/>
    </row>
    <row r="34" spans="1:18" s="63" customFormat="1" ht="12.6">
      <c r="A34" s="69"/>
      <c r="B34" s="84" t="s">
        <v>47</v>
      </c>
      <c r="C34" s="71" t="s">
        <v>12</v>
      </c>
      <c r="D34" s="72">
        <v>5</v>
      </c>
      <c r="E34" s="73">
        <f>D34*E33</f>
        <v>6800</v>
      </c>
      <c r="F34" s="73">
        <v>0</v>
      </c>
      <c r="G34" s="74">
        <f>F34*E34</f>
        <v>0</v>
      </c>
      <c r="H34" s="74"/>
      <c r="I34" s="74"/>
      <c r="J34" s="74"/>
      <c r="K34" s="74"/>
      <c r="L34" s="74">
        <f t="shared" ref="L34:L35" si="6">G34+I34+K34</f>
        <v>0</v>
      </c>
      <c r="M34" s="62"/>
      <c r="N34" s="62"/>
      <c r="O34" s="62"/>
      <c r="P34" s="62"/>
      <c r="Q34" s="62"/>
      <c r="R34" s="62"/>
    </row>
    <row r="35" spans="1:18" s="63" customFormat="1" ht="12.6">
      <c r="A35" s="69"/>
      <c r="B35" s="84" t="s">
        <v>25</v>
      </c>
      <c r="C35" s="71" t="s">
        <v>48</v>
      </c>
      <c r="D35" s="72">
        <v>0.02</v>
      </c>
      <c r="E35" s="73">
        <f>D35*E33</f>
        <v>27.2</v>
      </c>
      <c r="F35" s="75">
        <v>0</v>
      </c>
      <c r="G35" s="74">
        <f>F35*E35</f>
        <v>0</v>
      </c>
      <c r="H35" s="74"/>
      <c r="I35" s="74"/>
      <c r="J35" s="74"/>
      <c r="K35" s="74"/>
      <c r="L35" s="74">
        <f t="shared" si="6"/>
        <v>0</v>
      </c>
      <c r="M35" s="62"/>
      <c r="N35" s="62"/>
      <c r="O35" s="62"/>
      <c r="P35" s="62"/>
      <c r="Q35" s="62"/>
      <c r="R35" s="62"/>
    </row>
    <row r="36" spans="1:18" s="62" customFormat="1" ht="12">
      <c r="A36" s="69"/>
      <c r="B36" s="76" t="s">
        <v>49</v>
      </c>
      <c r="C36" s="77" t="s">
        <v>9</v>
      </c>
      <c r="D36" s="78">
        <v>0.15</v>
      </c>
      <c r="E36" s="78">
        <f>D36*E33</f>
        <v>204</v>
      </c>
      <c r="F36" s="75">
        <v>0</v>
      </c>
      <c r="G36" s="79">
        <f t="shared" ref="G36" si="7">E36*F36</f>
        <v>0</v>
      </c>
      <c r="H36" s="80"/>
      <c r="I36" s="80"/>
      <c r="J36" s="80"/>
      <c r="K36" s="79"/>
      <c r="L36" s="79">
        <f>G36+I36+K36</f>
        <v>0</v>
      </c>
    </row>
    <row r="37" spans="1:18" s="3" customFormat="1" ht="12">
      <c r="A37" s="25"/>
      <c r="B37" s="54" t="s">
        <v>24</v>
      </c>
      <c r="C37" s="24" t="s">
        <v>9</v>
      </c>
      <c r="D37" s="8">
        <v>0.15</v>
      </c>
      <c r="E37" s="6">
        <f>D37*E32</f>
        <v>204</v>
      </c>
      <c r="F37" s="5">
        <v>0</v>
      </c>
      <c r="G37" s="8">
        <f t="shared" ref="G37" si="8">E37*F37</f>
        <v>0</v>
      </c>
      <c r="H37" s="5"/>
      <c r="I37" s="8"/>
      <c r="J37" s="5"/>
      <c r="K37" s="8"/>
      <c r="L37" s="8">
        <f t="shared" ref="L37" si="9">G37+I37+K37</f>
        <v>0</v>
      </c>
      <c r="M37" s="2"/>
      <c r="O37" s="60"/>
      <c r="P37" s="60"/>
    </row>
    <row r="38" spans="1:18" s="62" customFormat="1" ht="24">
      <c r="A38" s="88" t="s">
        <v>85</v>
      </c>
      <c r="B38" s="81" t="s">
        <v>50</v>
      </c>
      <c r="C38" s="77" t="s">
        <v>71</v>
      </c>
      <c r="D38" s="78"/>
      <c r="E38" s="78">
        <f>E18</f>
        <v>1360</v>
      </c>
      <c r="F38" s="79"/>
      <c r="G38" s="79"/>
      <c r="H38" s="79"/>
      <c r="I38" s="80"/>
      <c r="J38" s="79"/>
      <c r="K38" s="79"/>
      <c r="L38" s="79"/>
    </row>
    <row r="39" spans="1:18" s="62" customFormat="1" ht="24">
      <c r="A39" s="88" t="s">
        <v>86</v>
      </c>
      <c r="B39" s="81" t="s">
        <v>50</v>
      </c>
      <c r="C39" s="77" t="s">
        <v>19</v>
      </c>
      <c r="D39" s="78"/>
      <c r="E39" s="78">
        <f>(1.7+1.7+1.2)*95</f>
        <v>436.99999999999994</v>
      </c>
      <c r="F39" s="79"/>
      <c r="G39" s="79"/>
      <c r="H39" s="79"/>
      <c r="I39" s="80"/>
      <c r="J39" s="79"/>
      <c r="K39" s="79"/>
      <c r="L39" s="79"/>
    </row>
    <row r="40" spans="1:18" s="62" customFormat="1" ht="12">
      <c r="A40" s="69"/>
      <c r="B40" s="76" t="s">
        <v>51</v>
      </c>
      <c r="C40" s="77" t="s">
        <v>71</v>
      </c>
      <c r="D40" s="78">
        <v>1</v>
      </c>
      <c r="E40" s="78">
        <f>D40*(E38+E39)</f>
        <v>1797</v>
      </c>
      <c r="F40" s="79"/>
      <c r="G40" s="79"/>
      <c r="H40" s="80">
        <v>0</v>
      </c>
      <c r="I40" s="80">
        <f t="shared" ref="I40" si="10">E40*H40</f>
        <v>0</v>
      </c>
      <c r="J40" s="80"/>
      <c r="K40" s="79"/>
      <c r="L40" s="79">
        <f>G40+I40+K40</f>
        <v>0</v>
      </c>
    </row>
    <row r="41" spans="1:18" s="62" customFormat="1" ht="12">
      <c r="A41" s="69"/>
      <c r="B41" s="56" t="s">
        <v>52</v>
      </c>
      <c r="C41" s="77" t="s">
        <v>9</v>
      </c>
      <c r="D41" s="78">
        <f>0.7/100</f>
        <v>6.9999999999999993E-3</v>
      </c>
      <c r="E41" s="78">
        <f>D41*E38</f>
        <v>9.52</v>
      </c>
      <c r="F41" s="79"/>
      <c r="G41" s="79"/>
      <c r="H41" s="80"/>
      <c r="I41" s="80"/>
      <c r="J41" s="80">
        <v>0</v>
      </c>
      <c r="K41" s="79">
        <f t="shared" ref="K41" si="11">E41*J41</f>
        <v>0</v>
      </c>
      <c r="L41" s="79">
        <f t="shared" ref="L41:L44" si="12">G41+I41+K41</f>
        <v>0</v>
      </c>
    </row>
    <row r="42" spans="1:18" s="62" customFormat="1" ht="12.6">
      <c r="A42" s="69"/>
      <c r="B42" s="56" t="s">
        <v>53</v>
      </c>
      <c r="C42" s="82" t="s">
        <v>12</v>
      </c>
      <c r="D42" s="78">
        <v>0.55000000000000004</v>
      </c>
      <c r="E42" s="78">
        <f>D42*E38</f>
        <v>748.00000000000011</v>
      </c>
      <c r="F42" s="79">
        <v>0</v>
      </c>
      <c r="G42" s="79">
        <f t="shared" ref="G42:G44" si="13">E42*F42</f>
        <v>0</v>
      </c>
      <c r="H42" s="80"/>
      <c r="I42" s="80"/>
      <c r="J42" s="80"/>
      <c r="K42" s="79"/>
      <c r="L42" s="79">
        <f t="shared" si="12"/>
        <v>0</v>
      </c>
      <c r="M42" s="64"/>
    </row>
    <row r="43" spans="1:18" s="62" customFormat="1" ht="12">
      <c r="A43" s="69"/>
      <c r="B43" s="56" t="s">
        <v>54</v>
      </c>
      <c r="C43" s="77" t="s">
        <v>9</v>
      </c>
      <c r="D43" s="78">
        <v>0.1</v>
      </c>
      <c r="E43" s="78">
        <f>D43*E38</f>
        <v>136</v>
      </c>
      <c r="F43" s="79">
        <v>0</v>
      </c>
      <c r="G43" s="79">
        <f t="shared" si="13"/>
        <v>0</v>
      </c>
      <c r="H43" s="80"/>
      <c r="I43" s="80"/>
      <c r="J43" s="80"/>
      <c r="K43" s="79"/>
      <c r="L43" s="79">
        <f t="shared" si="12"/>
        <v>0</v>
      </c>
    </row>
    <row r="44" spans="1:18" s="62" customFormat="1" ht="12">
      <c r="A44" s="69"/>
      <c r="B44" s="76" t="s">
        <v>55</v>
      </c>
      <c r="C44" s="77" t="s">
        <v>9</v>
      </c>
      <c r="D44" s="78">
        <v>0.2</v>
      </c>
      <c r="E44" s="78">
        <f>D44*E38</f>
        <v>272</v>
      </c>
      <c r="F44" s="75">
        <v>0</v>
      </c>
      <c r="G44" s="79">
        <f t="shared" si="13"/>
        <v>0</v>
      </c>
      <c r="H44" s="80"/>
      <c r="I44" s="80"/>
      <c r="J44" s="80"/>
      <c r="K44" s="79"/>
      <c r="L44" s="79">
        <f t="shared" si="12"/>
        <v>0</v>
      </c>
    </row>
    <row r="45" spans="1:18" s="3" customFormat="1" ht="15" customHeight="1">
      <c r="A45" s="43" t="s">
        <v>38</v>
      </c>
      <c r="B45" s="46" t="s">
        <v>60</v>
      </c>
      <c r="C45" s="47" t="s">
        <v>19</v>
      </c>
      <c r="D45" s="48"/>
      <c r="E45" s="42">
        <f>11*4</f>
        <v>44</v>
      </c>
      <c r="F45" s="42"/>
      <c r="G45" s="8"/>
      <c r="H45" s="42"/>
      <c r="I45" s="8"/>
      <c r="J45" s="42"/>
      <c r="K45" s="8"/>
      <c r="L45" s="8"/>
    </row>
    <row r="46" spans="1:18" s="3" customFormat="1" ht="12">
      <c r="A46" s="25"/>
      <c r="B46" s="49" t="s">
        <v>23</v>
      </c>
      <c r="C46" s="50" t="s">
        <v>19</v>
      </c>
      <c r="D46" s="51">
        <v>1</v>
      </c>
      <c r="E46" s="6">
        <f>D46*E45</f>
        <v>44</v>
      </c>
      <c r="F46" s="7"/>
      <c r="G46" s="8"/>
      <c r="H46" s="5">
        <v>0</v>
      </c>
      <c r="I46" s="8">
        <f>E46*H46</f>
        <v>0</v>
      </c>
      <c r="J46" s="5"/>
      <c r="K46" s="8"/>
      <c r="L46" s="6">
        <f>G46+I46+K46</f>
        <v>0</v>
      </c>
      <c r="M46" s="2"/>
    </row>
    <row r="47" spans="1:18" s="3" customFormat="1" ht="12">
      <c r="A47" s="43"/>
      <c r="B47" s="52" t="s">
        <v>61</v>
      </c>
      <c r="C47" s="47" t="s">
        <v>19</v>
      </c>
      <c r="D47" s="47">
        <v>1.05</v>
      </c>
      <c r="E47" s="8">
        <f>D47*E45</f>
        <v>46.2</v>
      </c>
      <c r="F47" s="8">
        <v>0</v>
      </c>
      <c r="G47" s="8">
        <f t="shared" ref="G47:G50" si="14">E47*F47</f>
        <v>0</v>
      </c>
      <c r="H47" s="8"/>
      <c r="I47" s="8"/>
      <c r="J47" s="8"/>
      <c r="K47" s="8"/>
      <c r="L47" s="8">
        <f t="shared" ref="L47:L50" si="15">G47+I47+K47</f>
        <v>0</v>
      </c>
    </row>
    <row r="48" spans="1:18" s="3" customFormat="1" ht="12">
      <c r="A48" s="43"/>
      <c r="B48" s="56" t="s">
        <v>62</v>
      </c>
      <c r="C48" s="47" t="s">
        <v>20</v>
      </c>
      <c r="D48" s="47"/>
      <c r="E48" s="8">
        <v>4</v>
      </c>
      <c r="F48" s="8">
        <v>0</v>
      </c>
      <c r="G48" s="8">
        <f t="shared" si="14"/>
        <v>0</v>
      </c>
      <c r="H48" s="8"/>
      <c r="I48" s="8"/>
      <c r="J48" s="8"/>
      <c r="K48" s="8"/>
      <c r="L48" s="8">
        <f t="shared" si="15"/>
        <v>0</v>
      </c>
    </row>
    <row r="49" spans="1:14" s="3" customFormat="1" ht="12">
      <c r="A49" s="43"/>
      <c r="B49" s="52" t="s">
        <v>63</v>
      </c>
      <c r="C49" s="53" t="s">
        <v>20</v>
      </c>
      <c r="D49" s="47"/>
      <c r="E49" s="8">
        <v>4</v>
      </c>
      <c r="F49" s="8">
        <v>0</v>
      </c>
      <c r="G49" s="8">
        <f t="shared" si="14"/>
        <v>0</v>
      </c>
      <c r="H49" s="8"/>
      <c r="I49" s="8"/>
      <c r="J49" s="8"/>
      <c r="K49" s="8"/>
      <c r="L49" s="8">
        <f t="shared" si="15"/>
        <v>0</v>
      </c>
    </row>
    <row r="50" spans="1:14" s="3" customFormat="1" ht="12">
      <c r="A50" s="43"/>
      <c r="B50" s="54" t="s">
        <v>24</v>
      </c>
      <c r="C50" s="55" t="s">
        <v>9</v>
      </c>
      <c r="D50" s="51">
        <v>1</v>
      </c>
      <c r="E50" s="8">
        <f>E45*D50</f>
        <v>44</v>
      </c>
      <c r="F50" s="8">
        <v>0</v>
      </c>
      <c r="G50" s="8">
        <f t="shared" si="14"/>
        <v>0</v>
      </c>
      <c r="H50" s="8"/>
      <c r="I50" s="8"/>
      <c r="J50" s="8"/>
      <c r="K50" s="8"/>
      <c r="L50" s="8">
        <f t="shared" si="15"/>
        <v>0</v>
      </c>
    </row>
    <row r="51" spans="1:14" s="3" customFormat="1" ht="15" customHeight="1">
      <c r="A51" s="43" t="s">
        <v>38</v>
      </c>
      <c r="B51" s="46" t="s">
        <v>83</v>
      </c>
      <c r="C51" s="47" t="s">
        <v>20</v>
      </c>
      <c r="D51" s="48"/>
      <c r="E51" s="42">
        <v>90</v>
      </c>
      <c r="F51" s="42"/>
      <c r="G51" s="8"/>
      <c r="H51" s="42"/>
      <c r="I51" s="8"/>
      <c r="J51" s="42"/>
      <c r="K51" s="8"/>
      <c r="L51" s="8"/>
    </row>
    <row r="52" spans="1:14" s="3" customFormat="1" ht="12">
      <c r="A52" s="25"/>
      <c r="B52" s="49" t="s">
        <v>23</v>
      </c>
      <c r="C52" s="50" t="s">
        <v>20</v>
      </c>
      <c r="D52" s="51">
        <v>1</v>
      </c>
      <c r="E52" s="6">
        <f>D52*E51</f>
        <v>90</v>
      </c>
      <c r="F52" s="7"/>
      <c r="G52" s="8"/>
      <c r="H52" s="5">
        <v>0</v>
      </c>
      <c r="I52" s="8">
        <f>E52*H52</f>
        <v>0</v>
      </c>
      <c r="J52" s="5"/>
      <c r="K52" s="8"/>
      <c r="L52" s="6">
        <f>G52+I52+K52</f>
        <v>0</v>
      </c>
      <c r="M52" s="2"/>
    </row>
    <row r="53" spans="1:14" s="3" customFormat="1" ht="12">
      <c r="A53" s="43"/>
      <c r="B53" s="52" t="s">
        <v>84</v>
      </c>
      <c r="C53" s="47" t="s">
        <v>20</v>
      </c>
      <c r="D53" s="47">
        <v>1</v>
      </c>
      <c r="E53" s="8">
        <f>D53*E51</f>
        <v>90</v>
      </c>
      <c r="F53" s="8">
        <v>0</v>
      </c>
      <c r="G53" s="8">
        <f t="shared" ref="G53:G54" si="16">E53*F53</f>
        <v>0</v>
      </c>
      <c r="H53" s="8"/>
      <c r="I53" s="8"/>
      <c r="J53" s="8"/>
      <c r="K53" s="8"/>
      <c r="L53" s="8">
        <f t="shared" ref="L53:L54" si="17">G53+I53+K53</f>
        <v>0</v>
      </c>
    </row>
    <row r="54" spans="1:14" s="3" customFormat="1" ht="12">
      <c r="A54" s="43"/>
      <c r="B54" s="54" t="s">
        <v>24</v>
      </c>
      <c r="C54" s="55" t="s">
        <v>9</v>
      </c>
      <c r="D54" s="51">
        <v>1</v>
      </c>
      <c r="E54" s="8">
        <f>E51*D54</f>
        <v>90</v>
      </c>
      <c r="F54" s="8">
        <v>0</v>
      </c>
      <c r="G54" s="8">
        <f t="shared" si="16"/>
        <v>0</v>
      </c>
      <c r="H54" s="8"/>
      <c r="I54" s="8"/>
      <c r="J54" s="8"/>
      <c r="K54" s="8"/>
      <c r="L54" s="8">
        <f t="shared" si="17"/>
        <v>0</v>
      </c>
    </row>
    <row r="55" spans="1:14" s="3" customFormat="1" ht="15" customHeight="1">
      <c r="A55" s="43" t="s">
        <v>80</v>
      </c>
      <c r="B55" s="46" t="s">
        <v>77</v>
      </c>
      <c r="C55" s="47" t="s">
        <v>19</v>
      </c>
      <c r="D55" s="48"/>
      <c r="E55" s="42">
        <v>160</v>
      </c>
      <c r="F55" s="42"/>
      <c r="G55" s="8"/>
      <c r="H55" s="42"/>
      <c r="I55" s="8"/>
      <c r="J55" s="42"/>
      <c r="K55" s="8"/>
      <c r="L55" s="8"/>
    </row>
    <row r="56" spans="1:14" s="3" customFormat="1" ht="12">
      <c r="A56" s="25"/>
      <c r="B56" s="49" t="s">
        <v>23</v>
      </c>
      <c r="C56" s="50" t="s">
        <v>19</v>
      </c>
      <c r="D56" s="51">
        <v>1</v>
      </c>
      <c r="E56" s="6">
        <f>D56*E55</f>
        <v>160</v>
      </c>
      <c r="F56" s="7"/>
      <c r="G56" s="8"/>
      <c r="H56" s="5">
        <v>0</v>
      </c>
      <c r="I56" s="8">
        <f>E56*H56</f>
        <v>0</v>
      </c>
      <c r="J56" s="5"/>
      <c r="K56" s="8"/>
      <c r="L56" s="6">
        <f>G56+I56+K56</f>
        <v>0</v>
      </c>
      <c r="M56" s="2"/>
    </row>
    <row r="57" spans="1:14" s="3" customFormat="1" ht="12">
      <c r="A57" s="43"/>
      <c r="B57" s="52" t="s">
        <v>61</v>
      </c>
      <c r="C57" s="47" t="s">
        <v>19</v>
      </c>
      <c r="D57" s="47">
        <v>1.05</v>
      </c>
      <c r="E57" s="8">
        <f>D57*E55</f>
        <v>168</v>
      </c>
      <c r="F57" s="8">
        <v>0</v>
      </c>
      <c r="G57" s="8">
        <f t="shared" ref="G57:G58" si="18">E57*F57</f>
        <v>0</v>
      </c>
      <c r="H57" s="8"/>
      <c r="I57" s="8"/>
      <c r="J57" s="8"/>
      <c r="K57" s="8"/>
      <c r="L57" s="8">
        <f t="shared" ref="L57:L58" si="19">G57+I57+K57</f>
        <v>0</v>
      </c>
    </row>
    <row r="58" spans="1:14" s="3" customFormat="1" ht="12">
      <c r="A58" s="43"/>
      <c r="B58" s="54" t="s">
        <v>24</v>
      </c>
      <c r="C58" s="55" t="s">
        <v>9</v>
      </c>
      <c r="D58" s="51">
        <v>0.3</v>
      </c>
      <c r="E58" s="8">
        <f>E55*D58</f>
        <v>48</v>
      </c>
      <c r="F58" s="8">
        <v>0</v>
      </c>
      <c r="G58" s="8">
        <f t="shared" si="18"/>
        <v>0</v>
      </c>
      <c r="H58" s="8"/>
      <c r="I58" s="8"/>
      <c r="J58" s="8"/>
      <c r="K58" s="8"/>
      <c r="L58" s="8">
        <f t="shared" si="19"/>
        <v>0</v>
      </c>
    </row>
    <row r="59" spans="1:14" s="3" customFormat="1" ht="15" customHeight="1">
      <c r="A59" s="43" t="s">
        <v>81</v>
      </c>
      <c r="B59" s="46" t="s">
        <v>78</v>
      </c>
      <c r="C59" s="77" t="s">
        <v>71</v>
      </c>
      <c r="D59" s="48"/>
      <c r="E59" s="42">
        <v>35</v>
      </c>
      <c r="F59" s="42"/>
      <c r="G59" s="8"/>
      <c r="H59" s="42"/>
      <c r="I59" s="8"/>
      <c r="J59" s="42"/>
      <c r="K59" s="8"/>
      <c r="L59" s="8"/>
    </row>
    <row r="60" spans="1:14" s="3" customFormat="1" ht="12">
      <c r="A60" s="25"/>
      <c r="B60" s="49" t="s">
        <v>23</v>
      </c>
      <c r="C60" s="77" t="s">
        <v>71</v>
      </c>
      <c r="D60" s="51">
        <v>1</v>
      </c>
      <c r="E60" s="6">
        <f>D60*E59</f>
        <v>35</v>
      </c>
      <c r="F60" s="7"/>
      <c r="G60" s="8"/>
      <c r="H60" s="5">
        <v>0</v>
      </c>
      <c r="I60" s="8">
        <f>E60*H60</f>
        <v>0</v>
      </c>
      <c r="J60" s="5"/>
      <c r="K60" s="8"/>
      <c r="L60" s="6">
        <f>G60+I60+K60</f>
        <v>0</v>
      </c>
      <c r="M60" s="2"/>
    </row>
    <row r="61" spans="1:14" s="3" customFormat="1" ht="12">
      <c r="A61" s="43"/>
      <c r="B61" s="54" t="s">
        <v>79</v>
      </c>
      <c r="C61" s="55" t="s">
        <v>12</v>
      </c>
      <c r="D61" s="51">
        <v>0.5</v>
      </c>
      <c r="E61" s="8">
        <f>E58*D61</f>
        <v>24</v>
      </c>
      <c r="F61" s="8">
        <v>0</v>
      </c>
      <c r="G61" s="8">
        <f t="shared" ref="G61:G62" si="20">E61*F61</f>
        <v>0</v>
      </c>
      <c r="H61" s="8"/>
      <c r="I61" s="8"/>
      <c r="J61" s="8"/>
      <c r="K61" s="8"/>
      <c r="L61" s="8">
        <f t="shared" ref="L61:L62" si="21">G61+I61+K61</f>
        <v>0</v>
      </c>
    </row>
    <row r="62" spans="1:14" s="3" customFormat="1" ht="12">
      <c r="A62" s="43"/>
      <c r="B62" s="54" t="s">
        <v>24</v>
      </c>
      <c r="C62" s="55" t="s">
        <v>9</v>
      </c>
      <c r="D62" s="51">
        <v>1</v>
      </c>
      <c r="E62" s="8">
        <f>E59*D62</f>
        <v>35</v>
      </c>
      <c r="F62" s="8">
        <v>0</v>
      </c>
      <c r="G62" s="8">
        <f t="shared" si="20"/>
        <v>0</v>
      </c>
      <c r="H62" s="8"/>
      <c r="I62" s="8"/>
      <c r="J62" s="8"/>
      <c r="K62" s="8"/>
      <c r="L62" s="8">
        <f t="shared" si="21"/>
        <v>0</v>
      </c>
    </row>
    <row r="63" spans="1:14" s="62" customFormat="1" ht="12">
      <c r="A63" s="70">
        <v>2.7</v>
      </c>
      <c r="B63" s="81" t="s">
        <v>56</v>
      </c>
      <c r="C63" s="77" t="s">
        <v>71</v>
      </c>
      <c r="D63" s="78"/>
      <c r="E63" s="89">
        <f>E25</f>
        <v>1360</v>
      </c>
      <c r="F63" s="79"/>
      <c r="G63" s="79"/>
      <c r="H63" s="79"/>
      <c r="I63" s="80"/>
      <c r="J63" s="79"/>
      <c r="K63" s="79"/>
      <c r="L63" s="79"/>
      <c r="M63" s="65" t="s">
        <v>57</v>
      </c>
      <c r="N63" s="66"/>
    </row>
    <row r="64" spans="1:14" s="62" customFormat="1" ht="12">
      <c r="A64" s="69"/>
      <c r="B64" s="76" t="s">
        <v>51</v>
      </c>
      <c r="C64" s="77" t="s">
        <v>58</v>
      </c>
      <c r="D64" s="78">
        <v>1</v>
      </c>
      <c r="E64" s="78">
        <f>D64*E63</f>
        <v>1360</v>
      </c>
      <c r="F64" s="79"/>
      <c r="G64" s="79"/>
      <c r="H64" s="80">
        <v>0</v>
      </c>
      <c r="I64" s="80">
        <f t="shared" ref="I64" si="22">E64*H64</f>
        <v>0</v>
      </c>
      <c r="J64" s="80"/>
      <c r="K64" s="79"/>
      <c r="L64" s="79">
        <f t="shared" ref="L64:L66" si="23">G64+I64+K64</f>
        <v>0</v>
      </c>
    </row>
    <row r="65" spans="1:14" s="62" customFormat="1" ht="12">
      <c r="A65" s="69"/>
      <c r="B65" s="56" t="s">
        <v>59</v>
      </c>
      <c r="C65" s="77" t="s">
        <v>72</v>
      </c>
      <c r="D65" s="83">
        <v>1</v>
      </c>
      <c r="E65" s="78">
        <f>D65*E63</f>
        <v>1360</v>
      </c>
      <c r="F65" s="79">
        <v>0</v>
      </c>
      <c r="G65" s="79">
        <f t="shared" ref="G65" si="24">E65*F65</f>
        <v>0</v>
      </c>
      <c r="H65" s="80"/>
      <c r="I65" s="80"/>
      <c r="J65" s="80"/>
      <c r="K65" s="79"/>
      <c r="L65" s="79">
        <f t="shared" si="23"/>
        <v>0</v>
      </c>
    </row>
    <row r="66" spans="1:14" s="62" customFormat="1" ht="12">
      <c r="A66" s="70">
        <v>2.8</v>
      </c>
      <c r="B66" s="81" t="s">
        <v>65</v>
      </c>
      <c r="C66" s="77" t="s">
        <v>72</v>
      </c>
      <c r="D66" s="78"/>
      <c r="E66" s="89">
        <f>E18*0.02+10</f>
        <v>37.200000000000003</v>
      </c>
      <c r="F66" s="79"/>
      <c r="G66" s="79"/>
      <c r="H66" s="79">
        <v>0</v>
      </c>
      <c r="I66" s="80">
        <f>E66*H66</f>
        <v>0</v>
      </c>
      <c r="J66" s="79">
        <v>0</v>
      </c>
      <c r="K66" s="79">
        <f>E66*J66</f>
        <v>0</v>
      </c>
      <c r="L66" s="79">
        <f t="shared" si="23"/>
        <v>0</v>
      </c>
      <c r="M66" s="67"/>
      <c r="N66" s="68"/>
    </row>
    <row r="67" spans="1:14" s="2" customFormat="1" ht="12">
      <c r="A67" s="27"/>
      <c r="B67" s="85" t="s">
        <v>64</v>
      </c>
      <c r="C67" s="28"/>
      <c r="D67" s="27"/>
      <c r="E67" s="29"/>
      <c r="F67" s="29"/>
      <c r="G67" s="30">
        <f>SUM(G15:G66)</f>
        <v>0</v>
      </c>
      <c r="H67" s="29"/>
      <c r="I67" s="30">
        <f>SUM(I15:I66)</f>
        <v>0</v>
      </c>
      <c r="J67" s="29"/>
      <c r="K67" s="30">
        <f>SUM(K15:K66)</f>
        <v>0</v>
      </c>
      <c r="L67" s="30">
        <f>SUM(L15:L66)</f>
        <v>0</v>
      </c>
    </row>
    <row r="68" spans="1:14" s="2" customFormat="1" ht="12">
      <c r="A68" s="27"/>
      <c r="B68" s="86" t="s">
        <v>31</v>
      </c>
      <c r="C68" s="28">
        <v>0</v>
      </c>
      <c r="D68" s="27"/>
      <c r="E68" s="29"/>
      <c r="F68" s="29"/>
      <c r="G68" s="29"/>
      <c r="H68" s="29"/>
      <c r="I68" s="29"/>
      <c r="J68" s="29"/>
      <c r="K68" s="29"/>
      <c r="L68" s="30">
        <f>C68*G67</f>
        <v>0</v>
      </c>
    </row>
    <row r="69" spans="1:14" s="2" customFormat="1" ht="12">
      <c r="A69" s="27"/>
      <c r="B69" s="85" t="s">
        <v>6</v>
      </c>
      <c r="C69" s="28"/>
      <c r="D69" s="27"/>
      <c r="E69" s="29"/>
      <c r="F69" s="29"/>
      <c r="G69" s="29"/>
      <c r="H69" s="29"/>
      <c r="I69" s="29"/>
      <c r="J69" s="29"/>
      <c r="K69" s="29"/>
      <c r="L69" s="30">
        <f>L68+L67</f>
        <v>0</v>
      </c>
    </row>
    <row r="70" spans="1:14" s="2" customFormat="1" ht="12">
      <c r="A70" s="27"/>
      <c r="B70" s="85" t="s">
        <v>32</v>
      </c>
      <c r="C70" s="28">
        <v>0</v>
      </c>
      <c r="D70" s="27"/>
      <c r="E70" s="29"/>
      <c r="F70" s="29"/>
      <c r="G70" s="29"/>
      <c r="H70" s="29"/>
      <c r="I70" s="29"/>
      <c r="J70" s="29"/>
      <c r="K70" s="29"/>
      <c r="L70" s="30">
        <f>L69*C70</f>
        <v>0</v>
      </c>
    </row>
    <row r="71" spans="1:14" s="2" customFormat="1" ht="12">
      <c r="A71" s="27"/>
      <c r="B71" s="85" t="s">
        <v>33</v>
      </c>
      <c r="C71" s="28"/>
      <c r="D71" s="27"/>
      <c r="E71" s="29"/>
      <c r="F71" s="29"/>
      <c r="G71" s="29"/>
      <c r="H71" s="29"/>
      <c r="I71" s="29"/>
      <c r="J71" s="29"/>
      <c r="K71" s="29"/>
      <c r="L71" s="30">
        <f>L69+L70</f>
        <v>0</v>
      </c>
    </row>
    <row r="72" spans="1:14" s="2" customFormat="1" ht="12">
      <c r="A72" s="27"/>
      <c r="B72" s="85" t="s">
        <v>34</v>
      </c>
      <c r="C72" s="28">
        <v>0</v>
      </c>
      <c r="D72" s="27"/>
      <c r="E72" s="29"/>
      <c r="F72" s="29"/>
      <c r="G72" s="29"/>
      <c r="H72" s="29"/>
      <c r="I72" s="29"/>
      <c r="J72" s="29"/>
      <c r="K72" s="29"/>
      <c r="L72" s="30">
        <f>L71*C72</f>
        <v>0</v>
      </c>
    </row>
    <row r="73" spans="1:14" s="2" customFormat="1" ht="12">
      <c r="A73" s="27"/>
      <c r="B73" s="85" t="s">
        <v>6</v>
      </c>
      <c r="C73" s="28"/>
      <c r="D73" s="27"/>
      <c r="E73" s="29"/>
      <c r="F73" s="29"/>
      <c r="G73" s="29"/>
      <c r="H73" s="29"/>
      <c r="I73" s="29"/>
      <c r="J73" s="29"/>
      <c r="K73" s="29"/>
      <c r="L73" s="30">
        <f>L71+L72</f>
        <v>0</v>
      </c>
    </row>
    <row r="74" spans="1:14" s="2" customFormat="1" ht="12">
      <c r="A74" s="27"/>
      <c r="B74" s="85" t="s">
        <v>39</v>
      </c>
      <c r="C74" s="28">
        <v>0.03</v>
      </c>
      <c r="D74" s="27"/>
      <c r="E74" s="29"/>
      <c r="F74" s="29"/>
      <c r="G74" s="29"/>
      <c r="H74" s="29"/>
      <c r="I74" s="29"/>
      <c r="J74" s="29"/>
      <c r="K74" s="29"/>
      <c r="L74" s="30">
        <f>L73*C74</f>
        <v>0</v>
      </c>
    </row>
    <row r="75" spans="1:14" s="2" customFormat="1" ht="12">
      <c r="A75" s="27"/>
      <c r="B75" s="85" t="s">
        <v>6</v>
      </c>
      <c r="C75" s="28"/>
      <c r="D75" s="27"/>
      <c r="E75" s="29"/>
      <c r="F75" s="29"/>
      <c r="G75" s="29"/>
      <c r="H75" s="29"/>
      <c r="I75" s="29"/>
      <c r="J75" s="29"/>
      <c r="K75" s="29"/>
      <c r="L75" s="30">
        <f>L73+L74</f>
        <v>0</v>
      </c>
    </row>
    <row r="76" spans="1:14" s="2" customFormat="1" ht="12">
      <c r="A76" s="27"/>
      <c r="B76" s="85" t="s">
        <v>15</v>
      </c>
      <c r="C76" s="28">
        <v>0.18</v>
      </c>
      <c r="D76" s="27"/>
      <c r="E76" s="29"/>
      <c r="F76" s="29"/>
      <c r="G76" s="29"/>
      <c r="H76" s="29"/>
      <c r="I76" s="29"/>
      <c r="J76" s="29"/>
      <c r="K76" s="29"/>
      <c r="L76" s="30">
        <f>L75*C76</f>
        <v>0</v>
      </c>
    </row>
    <row r="77" spans="1:14" s="2" customFormat="1" ht="12">
      <c r="A77" s="31"/>
      <c r="B77" s="87" t="s">
        <v>33</v>
      </c>
      <c r="C77" s="32"/>
      <c r="D77" s="31"/>
      <c r="E77" s="33"/>
      <c r="F77" s="33"/>
      <c r="G77" s="33"/>
      <c r="H77" s="33"/>
      <c r="I77" s="33"/>
      <c r="J77" s="33"/>
      <c r="K77" s="33"/>
      <c r="L77" s="34">
        <f>L76+L75</f>
        <v>0</v>
      </c>
    </row>
    <row r="80" spans="1:14">
      <c r="B80" t="s">
        <v>40</v>
      </c>
    </row>
    <row r="81" spans="2:2">
      <c r="B81" t="s">
        <v>74</v>
      </c>
    </row>
  </sheetData>
  <autoFilter ref="A12:L77" xr:uid="{00000000-0009-0000-0000-000002000000}"/>
  <mergeCells count="21">
    <mergeCell ref="A1:L1"/>
    <mergeCell ref="A2:A3"/>
    <mergeCell ref="G3:K3"/>
    <mergeCell ref="G4:I4"/>
    <mergeCell ref="A8:A11"/>
    <mergeCell ref="B8:B11"/>
    <mergeCell ref="C8:C11"/>
    <mergeCell ref="D8:E9"/>
    <mergeCell ref="F8:G9"/>
    <mergeCell ref="D10:D11"/>
    <mergeCell ref="E10:E11"/>
    <mergeCell ref="F10:F11"/>
    <mergeCell ref="G10:G11"/>
    <mergeCell ref="H10:H11"/>
    <mergeCell ref="G7:J7"/>
    <mergeCell ref="H8:I9"/>
    <mergeCell ref="J8:K9"/>
    <mergeCell ref="L8:L11"/>
    <mergeCell ref="I10:I11"/>
    <mergeCell ref="J10:J11"/>
    <mergeCell ref="K10:K11"/>
  </mergeCells>
  <pageMargins left="0.44" right="0.39" top="0.25" bottom="0.25" header="0.25" footer="0.2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ფასადის სარემონტო სამუშაოები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Zviad Kurashvili</dc:creator>
  <cp:lastModifiedBy>Zviad Kurashvili</cp:lastModifiedBy>
  <cp:lastPrinted>2026-05-29T11:24:34Z</cp:lastPrinted>
  <dcterms:created xsi:type="dcterms:W3CDTF">2020-02-08T07:00:56Z</dcterms:created>
  <dcterms:modified xsi:type="dcterms:W3CDTF">2026-07-13T07:39:45Z</dcterms:modified>
</cp:coreProperties>
</file>